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56" i="1" l="1"/>
  <c r="D52" i="1"/>
  <c r="C52" i="1"/>
  <c r="D37" i="1"/>
  <c r="C37" i="1"/>
  <c r="D34" i="1"/>
  <c r="D33" i="1" s="1"/>
  <c r="C34" i="1"/>
  <c r="C33" i="1" s="1"/>
  <c r="C55" i="1" s="1"/>
  <c r="D23" i="1"/>
  <c r="C23" i="1"/>
  <c r="D17" i="1"/>
  <c r="C17" i="1"/>
  <c r="C16" i="1" s="1"/>
  <c r="D16" i="1"/>
  <c r="D12" i="1"/>
  <c r="D11" i="1" s="1"/>
  <c r="D10" i="1" s="1"/>
  <c r="D32" i="1" s="1"/>
  <c r="D56" i="1" s="1"/>
  <c r="C12" i="1"/>
  <c r="C11" i="1" s="1"/>
  <c r="C10" i="1" s="1"/>
  <c r="C32" i="1" s="1"/>
  <c r="C56" i="1" s="1"/>
</calcChain>
</file>

<file path=xl/sharedStrings.xml><?xml version="1.0" encoding="utf-8"?>
<sst xmlns="http://schemas.openxmlformats.org/spreadsheetml/2006/main" count="100" uniqueCount="89">
  <si>
    <t>ĐẢNG BỘ TỈNH QUẢNG NGÃI</t>
  </si>
  <si>
    <r>
      <t xml:space="preserve"> </t>
    </r>
    <r>
      <rPr>
        <b/>
        <u/>
        <sz val="15"/>
        <color theme="1"/>
        <rFont val="Times New Roman"/>
        <family val="1"/>
      </rPr>
      <t>ĐẢNG CỘNG SẢN VIỆT NAM</t>
    </r>
  </si>
  <si>
    <t>*</t>
  </si>
  <si>
    <t xml:space="preserve">KHUNG TIÊU CHÍ  ĐÁNH GIÁ, XẾP LOẠI </t>
  </si>
  <si>
    <t>tập thể lãnh đạo, quản lý Cơ quan Ủy ban Kiểm tra Đảng ủy</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</si>
  <si>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</si>
  <si>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</si>
  <si>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</si>
  <si>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</si>
  <si>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</si>
  <si>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</si>
  <si>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</si>
  <si>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</si>
  <si>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</si>
  <si>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1.1</t>
  </si>
  <si>
    <t>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</si>
  <si>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</si>
  <si>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</si>
  <si>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</si>
  <si>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</si>
  <si>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1.2</t>
  </si>
  <si>
    <t xml:space="preserve"> 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</si>
  <si>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</si>
  <si>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</si>
  <si>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Phối hợp với cấp ủy nâng cao chất lượng sinh hoạt chi bộ; quản lý giáo dục đảng viên của chi bộ</t>
  </si>
  <si>
    <t>Phối hợp chỉ đạo phong trào thi đua xây dựng “chi bộ bốn tốt, đảng bộ bốn tốt” theo Kế hoạch số 143-KH/TU ngày 12/10/2022 của Ban Thường vụ Tỉnh ủy</t>
  </si>
  <si>
    <t>Quan tâm công tác phát triển đảng viên</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</si>
  <si>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</si>
  <si>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</si>
  <si>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Năng lực lãnh đạo của Cơ quan Uỷ ban Kiểm tra Tỉnh ủy; các mối quan hệ công tác</t>
  </si>
  <si>
    <t>2.1</t>
  </si>
  <si>
    <t>Năng lực tham mưu cho Thường trực Đảng ủy, Ban Thường vụ Đảng ủy cụ thể hóa các chủ trương, nghị quyết, quy định của Trung ương, Tỉnh uỷ về công tác kiểm tra</t>
  </si>
  <si>
    <t>2.2.</t>
  </si>
  <si>
    <t>Năng lực tham mưu, đề xuất cho  Đảng ủy, Ban Thường vụ Đảng ủy ban hành, chỉ đạo những nội dung mới, nâng cao hiệu lực, hiệu quả công tác kiểm tra, giám sát.</t>
  </si>
  <si>
    <t>2.3.</t>
  </si>
  <si>
    <t>Thực hiện các quy chế phối hợp về công tác kiểm tra, giám sát do Ban Thường vụ Đảng ủy ban hành.</t>
  </si>
  <si>
    <t>2.4</t>
  </si>
  <si>
    <t>Kịp thời xem xét giải quyết đúng đắn các kiến nghị, đề nghị của cơ quan, các đoàn thể cơ quan</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</si>
  <si>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Cơ quan Ủy ban Kiểm tra Đảng ủy</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</si>
  <si>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</si>
  <si>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</si>
  <si>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</si>
  <si>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 xml:space="preserve">Điểm nhóm I </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</si>
  <si>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</si>
  <si>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</si>
  <si>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</si>
  <si>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</si>
  <si>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</si>
  <si>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</si>
  <si>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 xml:space="preserve">Kết quả thực hiện các mục tiêu, chỉ tiêu, nhiệm vụ về công tác kiểm tra, giám sát, thi hành kỷ luật Đảng được đề ra theo Nghị quyết Đại hội hoặc chương trình, kế hoạch công tác của Đảng ủy, Ban Thường vụ Đảng ủy, Uỷ ban Kiểm tra Đảng ủy </t>
  </si>
  <si>
    <t>Lãnh đạo, chỉ đạo tổ chức thực hiện chức năng, nhiệm vụ, quyền hạn của Uỷ ban Kiểm tra Đảng ủy được quy định trong Điều lệ Đảng, Quy chế làm việc của Uỷ ban Kiểm tra Đảng ủy; tổ chức thực hiện chương trình, kế hoạch hằng năm của Uỷ ban Kiểm tra Đảng ủy. Lãnh đạo, chỉ đạo việc triển khai thực hiện chức năng, nhiệm vụ, quyền hạn và các mối quan hệ công tác của Cơ quan Ủy ban Kiểm tra Đảng ủy theo Quy định của Ban Thường vụ Đảng uỷ về chức năng, nhiệm vụ, quyền hạn, tổ chức bộ máy và mối quan hệ công tác của Cơ quan Uỷ ban Kiểm tra Đảng uỷ.</t>
  </si>
  <si>
    <t>2.2</t>
  </si>
  <si>
    <t>Lãnh đạo, chỉ đạo, giải quyết công việc thường xuyên của Ủy ban Kiểm tra Đảng ủy; công việc hằng ngày của Cơ quan Ủy ban Kiểm tra Đảng ủy; thực hiện nhiệm vụ, quyền hạn do Ủy ban Kiểm tra Đảng ủy ủy nhiệm và nhiệm vụ do Đảng ủy, Ban Thường vụ Đảng ủy giao.</t>
  </si>
  <si>
    <t>2.3</t>
  </si>
  <si>
    <t xml:space="preserve">Lãnh đạo việc chủ trì, phối hợp tham mưu tổ chức thực hiện chương trình, kế hoạch kiểm tra, giám sát của Tỉnh uỷ, Ban Thường vụ Tỉnh uỷ, Uỷ ban Kiểm tra Tỉnh uỷ trong nhiệm kỳ và hằng năm theo quy định của Điều lệ Đảng. </t>
  </si>
  <si>
    <t>Lãnh đạo, chỉ đạo chuẩn bị các vụ việc kiểm tra, giám sát, kỷ luật đảng, các đề án, các nội dung liên quan về công tác kiểm tra, giám sát của Đảng bộ phường, các nghị quyết, quyết định, chỉ thị, quy định, quy chế, kết luận của Đảng uỷ, Ban Thường vụ Đảng uỷ về công tác kiểm tra, giám sát của Đảng uỷ.</t>
  </si>
  <si>
    <t>2.5</t>
  </si>
  <si>
    <t>Lãnh đạo, chỉ đạo đề xuất ý kiến đóng góp vào sự lãnh đạo, chỉ đạo chung của Đảng uỷ, Ban Thường vụ Đảng uỷ về công tác kiểm tra, giám sát, thi hành kỷ luật đảng trong Đảng bộ phường.</t>
  </si>
  <si>
    <t>2.6</t>
  </si>
  <si>
    <t>Lãnh đạo, chỉ đạo việc phối hợp với các cơ quan liên quan trong xây dựng và triển khai thực hiện quy chế phối hợp về công tác kiểm tra, giám sát và thi hành kỷ luật đảng.</t>
  </si>
  <si>
    <t>2.7</t>
  </si>
  <si>
    <t>Lãnh đạo, chỉ đạo việc tham mưu Đảng ủy, Ban Thường vụ Đảng ủy tổ chức triển khai và theo dõi, đôn đốc, kiểm tra, giám sát tổ chức đảng cấp dưới và đảng viên có liên quan thực hiện các quy định, kết luận, thông báo, quyết định của Đảng uỷ, BTV Đảng uỷ về công tác kiểm tra, giám sát và kỷ luật của Đảng, giải quyết tố cáo, giải quyết khiếu nại kỷ luật đảng.</t>
  </si>
  <si>
    <t>2.8</t>
  </si>
  <si>
    <t>Lãnh đạo, chỉ đạo tổ chức thực hiện công tác kiểm soát tài sản, thu nhập theo Quyết định số 56-QĐ/TW ngày 08/02/2022 của Bộ Chính trị và Hướng dẫn số 03-HD/UBKTTW ngày 03/11/2022 của Ủy ban Kiểm tra Trung ương thực hiện một số điều của Quy chế phối hợp giữa các cơ quan kiểm soát tài sản, thu nhập; kiểm tra, giám sát việc kê khai tài sản, thu nhập của cán bộ thuộc diện Ban Thường vụ Đảng ủy quản lý và kiểm soát tài sản thu nhập của cán bộ theo quy định của Bộ Chính trị, Luật phòng, chống tham nhũng và hướng dẫn của Ủy ban Kiểm tra Trung ương.</t>
  </si>
  <si>
    <t>2.9</t>
  </si>
  <si>
    <t>Lãnh đạo, chỉ đạo việc tham mưu Ủy ban Kiểm tra Đảng ủy thực hiện trách nhiệm và thẩm quyền của ủy ban kiểm tra trong công tác phòng, chống tham nhũng theo quy định của Trung ương và pháp luật về phòng, chống tham nhũng. Triển khai thực hiện các kết luận của Ban Chỉ đạo, Thường trực Ban Chỉ đạo Trung ương, Ban Chỉ đạo Tỉnh ủy về phòng, chống tham nhũng, tiêu cực. Kiểm tra, xử lý kịp thời: Các tổ chức đảng, đảng viên khi có dấu hiệu vi phạm trong các vụ việc, vụ án thuộc diện Ban Thường vụ Đảng ủy, Ban Chỉ đạo Đảng ủy về phòng, chống tham nhũng, tiêu cực theo dõi, chỉ đạo; các đảng viên là cán bộ thuộc diện Ban Thường vụ Đảng ủy quản lý có dấu hiệu vi phạm trong các vụ án, vụ việc đang được các cơ quan chức năng thụ lý, giải quyết.</t>
  </si>
  <si>
    <t>2.10</t>
  </si>
  <si>
    <t>Lãnh đạo, chỉ đạo thực hiện công tác thông tin tuyên truyền về công tác kiểm tra, giám sát, kỷ luật đảng và công tác kiểm soát tài sản, thu nhập; giúp Ban Thường vụ Đảng uỷ, Uỷ ban Kiểm tra Đảng uỷ sơ kết, tổng kết về công tác kiểm tra, giám sát và thi hành kỷ luật đảng.</t>
  </si>
  <si>
    <t>2.11</t>
  </si>
  <si>
    <t>Lãnh đạo, chỉ đạo nghiên cứu, ứng dụng công nghệ thông tin vào công tác kiểm tra, giám sát, kỷ luật đảng của Cơ quan Uỷ ban Kiểm tra Đảng uỷ; tổ chức bồi dưỡng, tập huấn nghiệp vụ về công tác kiểm tra, giám sát cho cán bộ làm công tác kiểm tra; thực hiện thống kê, báo cáo định kỳ và đột xuất với Ban Thường vụ Đảng uỷ và Ban Thường vụ Tỉnh uỷ  theo quy định.</t>
  </si>
  <si>
    <t>2.12</t>
  </si>
  <si>
    <t>Lãnh đạo, chỉ đạo hướng dẫn, kiểm tra, giám sát các cấp uỷ, tổ chức đảng cấp dưới và đảng viên trong Đảng bộ phường thực hiện nhiệm vụ công tác kiểm tra, giám sát và thi hành kỷ luật đảng; chỉ đạo, hướng dẫn nghiệp vụ công tác kiểm tra, giám sát, thi hành kỷ luật đảng cho tổ chức đảng, uỷ ban kiểm tra cấp uỷ trực thuộc và các cơ quan chuyên trách tham mưu, giúp việc Đảng uỷ; phối hợp tổ chức thực hiện công tác bồi dưỡng, tập huấn nghiệp vụ công tác kiểm tra, giám sát, kỷ luật của Đảng và công tác kiểm soát tài sản, thu nhập.</t>
  </si>
  <si>
    <t>2.13</t>
  </si>
  <si>
    <t>Lãnh đạo, chỉ đạo thẩm định đề án, văn bản của các cơ quan đảng, nhà nước, Mặt trận Tổ quốc Việt Nam và các tổ chức chính trị - xã hội phường về những nội dung liên quan đến công tác kiểm tra, giám sát và thi hành kỷ luật đảng khi có yêu cầu.</t>
  </si>
  <si>
    <t>2.14</t>
  </si>
  <si>
    <r>
      <t xml:space="preserve">Kết quả đánh giá, xếp loại chất lượng các tập thể, cá nhân có liên quan trực tiếp; các chỉ số đánh giá, xếp hạng đối với tổ chức, cơ quan, đơn vị </t>
    </r>
    <r>
      <rPr>
        <b/>
        <i/>
        <sz val="12"/>
        <color theme="1"/>
        <rFont val="Times New Roman"/>
        <family val="1"/>
      </rPr>
      <t>(nếu có)</t>
    </r>
  </si>
  <si>
    <t>3.1</t>
  </si>
  <si>
    <r>
      <t xml:space="preserve"> </t>
    </r>
    <r>
      <rPr>
        <sz val="12"/>
        <color theme="1"/>
        <rFont val="Times New Roman"/>
        <family val="1"/>
      </rPr>
      <t>Kết quả đánh giá, xếp loại chất lượng các tập thể, cá nhân có liên quan trực tiếp: tổ chức đảng, đoàn thể, các phòng, ban và cán bộ, công chức cơ quan Uỷ ban Kiểm tra Đảng ủy.</t>
    </r>
  </si>
  <si>
    <t>3.2</t>
  </si>
  <si>
    <t>Các chỉ số đánh giá, xếp hạng của tỉnh có liên quan đến trách nhiệm Cơ quan Uỷ ban Kiểm tra Đảng ủy (nếu có).</t>
  </si>
  <si>
    <t xml:space="preserve">Điểm nhóm II </t>
  </si>
  <si>
    <t>TỔNG ĐIỂM = Điểm nhóm I + Điểm nhóm II</t>
  </si>
  <si>
    <r>
      <t>Nêu ngắn gọn mô hình đổi mới, sáng tạo, mô hình hay (nếu có). Trường hợp tập thể cơ quan, đơn vị tự chấm đạt từ 90 điểm trở lên thì phải hoàn thành 100% nhiệm vụ được giao, trong đó có ít nhất 30% số nhiệm vụ hoàn thành vượt mức:</t>
    </r>
    <r>
      <rPr>
        <sz val="12"/>
        <color theme="1"/>
        <rFont val="Times New Roman"/>
        <family val="1"/>
      </rPr>
      <t xml:space="preserve"> .......................................................................................................................................................................................................................…...................................................................................................................................................................................................................................................................................................................................................................................</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</si>
  <si>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</si>
  <si>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</si>
  <si>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</si>
  <si>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</si>
  <si>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UỶ XÃ BÌNH CHƯƠNG</t>
  </si>
  <si>
    <r>
      <t>Lãnh đạo, chỉ đạo phối hợp với các cơ quan chuyên trách tham mưu, giúp việc Đảng ủy và các cơ quan liên quan giúp Đảng ủy, Ban Thường vụ Đảng ủy kiểm tra, giám sát việc thực hiện Quy chế làm việc của Đảng ủy, Ban Thường vụ Đảng ủy và Thường trực Đảng ủy. Chỉ đạo</t>
    </r>
    <r>
      <rPr>
        <b/>
        <sz val="12"/>
        <rFont val="Times New Roman"/>
        <family val="1"/>
      </rPr>
      <t xml:space="preserve"> </t>
    </r>
    <r>
      <rPr>
        <sz val="12"/>
        <rFont val="Times New Roman"/>
        <family val="1"/>
      </rPr>
      <t>phối hợp trong công tác cán bộ theo quy định của Ban Thường vụ Đảng uỷ về phân cấp quản lý cán bộ và giới thiệu cán bộ ứng cử; trong việc quản lý tổ chức bộ máy, biên chế và thực hiện chế độ, chính sách đối với cán bộ, công chức của Cơ quan Uỷ ban Kiểm tra Đảng uỷ; tham gia ý kiến về các trường hợp cán bộ, công chức, viên chức do cơ quan chức năng đề nghị khen thưởng theo phân cấp.</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</si>
</sst>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4"/>
      <color theme="1"/>
      <name val="Times New Roman"/>
      <family val="1"/>
    </font>
    <font>
      <b/>
      <u/>
      <sz val="11"/>
      <color theme="1"/>
      <name val="Calibri"/>
      <family val="2"/>
      <scheme val="minor"/>
    </font>
    <font>
      <b/>
      <u/>
      <sz val="15"/>
      <color theme="1"/>
      <name val="Times New Roman"/>
      <family val="1"/>
    </font>
    <font>
      <b/>
      <sz val="14"/>
      <color theme="1"/>
      <name val="Times New Roman"/>
      <family val="1"/>
    </font>
    <font>
      <b/>
      <u/>
      <sz val="14"/>
      <color theme="1"/>
      <name val="Times New Roman"/>
      <family val="1"/>
    </font>
    <font>
      <b/>
      <sz val="12"/>
      <color rgb="FF000000"/>
      <name val="Times New Roman"/>
      <family val="1"/>
    </font>
    <font>
      <sz val="12"/>
      <color theme="1"/>
      <name val="Calibri"/>
      <family val="2"/>
      <scheme val="minor"/>
    </font>
    <font>
      <i/>
      <sz val="12"/>
      <color rgb="FF000000"/>
      <name val="Times New Roman"/>
      <family val="1"/>
    </font>
    <font>
      <b/>
      <sz val="12"/>
      <color theme="1"/>
      <name val="Times New Roman"/>
      <family val="1"/>
    </font>
    <font>
      <b/>
      <i/>
      <sz val="12"/>
      <color theme="1"/>
      <name val="Times New Roman"/>
      <family val="1"/>
    </font>
    <font>
      <sz val="12"/>
      <color theme="1"/>
      <name val="Times New Roman"/>
      <family val="1"/>
    </font>
    <font>
      <sz val="12"/>
      <color rgb="FF000000"/>
      <name val="Times New Roman"/>
      <family val="1"/>
    </font>
    <font>
      <i/>
      <sz val="12"/>
      <color theme="1"/>
      <name val="Times New Roman"/>
      <family val="1"/>
    </font>
    <font>
      <sz val="12"/>
      <name val="Times New Roman"/>
      <family val="1"/>
    </font>
    <font>
      <b/>
      <sz val="12"/>
      <name val="Times New Roman"/>
      <family val="1"/>
    </font>
  </fonts>
  <fills count="3">
    <fill>
      <patternFill patternType="none"/>
    </fill>
    <fill>
      <patternFill patternType="gray125"/>
    </fill>
    <fill>
      <patternFill patternType="solid">
        <fgColor indexed="6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5" fillId="0" borderId="0" xfId="0" applyFont="1" applyAlignment="1" applyProtection="1">
      <alignment vertical="top"/>
      <protection hidden="1"/>
    </xf>
    <xf numFmtId="0" fontId="2" fillId="0" borderId="0" xfId="0" applyFont="1" applyAlignment="1" applyProtection="1">
      <alignment horizontal="center" vertical="top"/>
      <protection hidden="1"/>
    </xf>
    <xf numFmtId="0" fontId="7" fillId="0" borderId="0" xfId="0" applyFont="1"/>
    <xf numFmtId="0" fontId="6" fillId="0" borderId="0" xfId="0" applyFont="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justify" vertical="top" wrapText="1"/>
    </xf>
    <xf numFmtId="0" fontId="10" fillId="0" borderId="1" xfId="0" applyFont="1" applyBorder="1" applyAlignment="1">
      <alignment horizontal="center" vertical="center" wrapText="1"/>
    </xf>
    <xf numFmtId="0" fontId="11" fillId="0" borderId="1" xfId="0" applyFont="1" applyBorder="1" applyAlignment="1">
      <alignment horizontal="justify" vertical="top" wrapText="1"/>
    </xf>
    <xf numFmtId="0" fontId="11"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10" fillId="0" borderId="1" xfId="0" applyFont="1" applyBorder="1" applyAlignment="1">
      <alignment horizontal="justify" vertical="top" wrapText="1"/>
    </xf>
    <xf numFmtId="0" fontId="11" fillId="0" borderId="1" xfId="0" applyFont="1" applyBorder="1" applyAlignment="1">
      <alignment horizontal="justify" vertical="center" wrapText="1"/>
    </xf>
    <xf numFmtId="0" fontId="11" fillId="0" borderId="1" xfId="0" applyFont="1" applyBorder="1" applyAlignment="1">
      <alignment vertical="top" wrapText="1"/>
    </xf>
    <xf numFmtId="0" fontId="9" fillId="0" borderId="1" xfId="0" applyFont="1" applyBorder="1" applyAlignment="1">
      <alignment horizontal="justify" vertical="center" wrapText="1"/>
    </xf>
    <xf numFmtId="0" fontId="12" fillId="0" borderId="4" xfId="0" applyFont="1" applyBorder="1" applyAlignment="1">
      <alignment horizontal="center" vertical="center" wrapText="1"/>
    </xf>
    <xf numFmtId="0" fontId="9" fillId="2" borderId="5" xfId="0" quotePrefix="1" applyFont="1" applyFill="1" applyBorder="1" applyAlignment="1" applyProtection="1">
      <alignment horizontal="center" vertical="center" wrapText="1"/>
      <protection hidden="1"/>
    </xf>
    <xf numFmtId="0" fontId="9" fillId="0" borderId="6" xfId="0" applyFont="1" applyBorder="1" applyAlignment="1">
      <alignment horizontal="center" vertical="center"/>
    </xf>
    <xf numFmtId="0" fontId="11" fillId="0" borderId="1" xfId="0" quotePrefix="1" applyFont="1" applyBorder="1" applyAlignment="1">
      <alignment horizontal="center" vertical="center" wrapText="1"/>
    </xf>
    <xf numFmtId="0" fontId="9"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1" xfId="0" applyFont="1" applyBorder="1" applyAlignment="1">
      <alignment horizontal="center"/>
    </xf>
    <xf numFmtId="0" fontId="9" fillId="0" borderId="6" xfId="0" applyFont="1" applyBorder="1" applyAlignment="1">
      <alignment horizontal="center"/>
    </xf>
    <xf numFmtId="0" fontId="11" fillId="0" borderId="0" xfId="0" applyFont="1" applyAlignment="1">
      <alignment horizontal="center" vertical="center" wrapText="1"/>
    </xf>
    <xf numFmtId="0" fontId="11" fillId="0" borderId="0" xfId="0" applyFont="1" applyAlignment="1">
      <alignment horizontal="justify" vertical="top" wrapText="1"/>
    </xf>
    <xf numFmtId="0" fontId="9" fillId="0" borderId="0" xfId="0" applyFont="1" applyAlignment="1">
      <alignment horizontal="center" vertical="center" wrapText="1"/>
    </xf>
    <xf numFmtId="0" fontId="9" fillId="0" borderId="0" xfId="0" applyFont="1" applyAlignment="1" applyProtection="1">
      <alignment vertical="center"/>
      <protection locked="0"/>
    </xf>
    <xf numFmtId="0" fontId="9"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pplyProtection="1">
      <alignment horizontal="center" vertical="center"/>
      <protection locked="0"/>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vertical="top"/>
      <protection hidden="1"/>
    </xf>
    <xf numFmtId="0" fontId="2"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6" fillId="0" borderId="0" xfId="0" applyFont="1" applyAlignment="1">
      <alignment horizontal="center" vertical="center" wrapText="1"/>
    </xf>
    <xf numFmtId="0" fontId="6" fillId="0" borderId="0" xfId="0" applyFont="1" applyAlignment="1">
      <alignment horizontal="center" vertical="center"/>
    </xf>
    <xf numFmtId="0" fontId="14" fillId="0" borderId="1" xfId="0" applyFont="1" applyBorder="1" applyAlignment="1">
      <alignment vertical="top" wrapText="1"/>
    </xf>
    <xf numFmtId="0" fontId="15" fillId="0" borderId="1" xfId="0" applyFont="1" applyBorder="1" applyAlignment="1">
      <alignment horizontal="justify" vertical="center" wrapText="1"/>
    </xf>
    <xf numFmtId="0" fontId="15"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justify" vertical="top" wrapText="1"/>
    </xf>
    <xf numFmtId="0" fontId="14"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tabSelected="1" topLeftCell="A49" workbookViewId="0">
      <selection activeCell="B50" sqref="B50"/>
    </sheetView>
  </sheetViews>
  <sheetFormatPr defaultRowHeight="15" x14ac:dyDescent="0.25"/>
  <cols>
    <col min="2" max="2" width="57.28515625" customWidth="1"/>
    <col min="3" max="3" width="16.7109375" customWidth="1"/>
    <col min="4" max="4" width="21.7109375" customWidth="1"/>
    <col min="5" max="5" width="13" customWidth="1"/>
  </cols>
  <sheetData>
    <row r="1" spans="1:5" ht="19.5" x14ac:dyDescent="0.25">
      <c r="A1" s="37" t="s">
        <v>0</v>
      </c>
      <c r="B1" s="37"/>
      <c r="C1" s="38" t="s">
        <v>1</v>
      </c>
      <c r="D1" s="38"/>
      <c r="E1" s="38"/>
    </row>
    <row r="2" spans="1:5" ht="18.75" x14ac:dyDescent="0.25">
      <c r="A2" s="39" t="s">
        <v>87</v>
      </c>
      <c r="B2" s="39"/>
      <c r="C2" s="1"/>
      <c r="D2" s="2"/>
      <c r="E2" s="2"/>
    </row>
    <row r="3" spans="1:5" ht="15.75" x14ac:dyDescent="0.25">
      <c r="A3" s="40" t="s">
        <v>2</v>
      </c>
      <c r="B3" s="40"/>
      <c r="C3" s="3"/>
      <c r="D3" s="3"/>
      <c r="E3" s="3"/>
    </row>
    <row r="4" spans="1:5" ht="15.75" x14ac:dyDescent="0.25">
      <c r="A4" s="41" t="s">
        <v>3</v>
      </c>
      <c r="B4" s="41"/>
      <c r="C4" s="41"/>
      <c r="D4" s="41"/>
      <c r="E4" s="41"/>
    </row>
    <row r="5" spans="1:5" ht="15.75" x14ac:dyDescent="0.25">
      <c r="A5" s="41" t="s">
        <v>4</v>
      </c>
      <c r="B5" s="41"/>
      <c r="C5" s="41"/>
      <c r="D5" s="41"/>
      <c r="E5" s="41"/>
    </row>
    <row r="6" spans="1:5" ht="15.75" x14ac:dyDescent="0.25">
      <c r="A6" s="32"/>
      <c r="B6" s="32"/>
      <c r="C6" s="32"/>
      <c r="D6" s="32"/>
      <c r="E6" s="32"/>
    </row>
    <row r="7" spans="1:5" ht="15.75" x14ac:dyDescent="0.25">
      <c r="A7" s="4"/>
      <c r="B7" s="3"/>
      <c r="C7" s="3"/>
      <c r="D7" s="3"/>
      <c r="E7" s="3"/>
    </row>
    <row r="8" spans="1:5" ht="15.75" x14ac:dyDescent="0.25">
      <c r="A8" s="33" t="s">
        <v>5</v>
      </c>
      <c r="B8" s="33" t="s">
        <v>6</v>
      </c>
      <c r="C8" s="34" t="s">
        <v>7</v>
      </c>
      <c r="D8" s="35"/>
      <c r="E8" s="33" t="s">
        <v>8</v>
      </c>
    </row>
    <row r="9" spans="1:5" ht="15.75" x14ac:dyDescent="0.25">
      <c r="A9" s="33"/>
      <c r="B9" s="33"/>
      <c r="C9" s="5" t="s">
        <v>9</v>
      </c>
      <c r="D9" s="5" t="s">
        <v>10</v>
      </c>
      <c r="E9" s="33"/>
    </row>
    <row r="10" spans="1:5" ht="41.25" customHeight="1" x14ac:dyDescent="0.25">
      <c r="A10" s="5" t="s">
        <v>11</v>
      </c>
      <c r="B10" s="6" t="s">
        <v>12</v>
      </c>
      <c r="C10" s="5">
        <f>C11+C23+C28+C29+C30+C31</f>
        <v>30</v>
      </c>
      <c r="D10" s="5">
        <f t="shared" ref="D10" si="0">D11+D23+D28+D29+D30+D31</f>
        <v>0</v>
      </c>
      <c r="E10" s="5"/>
    </row>
    <row r="11" spans="1:5" ht="82.5" customHeight="1" x14ac:dyDescent="0.25">
      <c r="A11" s="5">
        <v>1</v>
      </c>
      <c r="B11" s="7" t="s">
        <v>13</v>
      </c>
      <c r="C11" s="5">
        <f>+C12+C16</f>
        <v>14</v>
      </c>
      <c r="D11" s="5">
        <f t="shared" ref="D11" si="1">+D12+D16</f>
        <v>0</v>
      </c>
      <c r="E11" s="5"/>
    </row>
    <row r="12" spans="1:5" ht="37.5" customHeight="1" x14ac:dyDescent="0.25">
      <c r="A12" s="8" t="s">
        <v>14</v>
      </c>
      <c r="B12" s="7" t="s">
        <v>15</v>
      </c>
      <c r="C12" s="5">
        <f>SUM(C13:C15)</f>
        <v>4</v>
      </c>
      <c r="D12" s="5">
        <f t="shared" ref="D12" si="2">SUM(D13:D15)</f>
        <v>0</v>
      </c>
      <c r="E12" s="5"/>
    </row>
    <row r="13" spans="1:5" ht="118.5" customHeight="1" x14ac:dyDescent="0.25">
      <c r="A13" s="5" t="s">
        <v>16</v>
      </c>
      <c r="B13" s="9" t="s">
        <v>17</v>
      </c>
      <c r="C13" s="10">
        <v>2</v>
      </c>
      <c r="D13" s="11"/>
      <c r="E13" s="11"/>
    </row>
    <row r="14" spans="1:5" ht="60.75" customHeight="1" x14ac:dyDescent="0.25">
      <c r="A14" s="5" t="s">
        <v>16</v>
      </c>
      <c r="B14" s="9" t="s">
        <v>18</v>
      </c>
      <c r="C14" s="10">
        <v>1</v>
      </c>
      <c r="D14" s="11"/>
      <c r="E14" s="11"/>
    </row>
    <row r="15" spans="1:5" ht="43.5" customHeight="1" x14ac:dyDescent="0.25">
      <c r="A15" s="5" t="s">
        <v>16</v>
      </c>
      <c r="B15" s="9" t="s">
        <v>19</v>
      </c>
      <c r="C15" s="10">
        <v>1</v>
      </c>
      <c r="D15" s="11"/>
      <c r="E15" s="11"/>
    </row>
    <row r="16" spans="1:5" ht="45.75" customHeight="1" x14ac:dyDescent="0.25">
      <c r="A16" s="5" t="s">
        <v>20</v>
      </c>
      <c r="B16" s="12" t="s">
        <v>21</v>
      </c>
      <c r="C16" s="5">
        <f>C17+C21+C22</f>
        <v>10</v>
      </c>
      <c r="D16" s="5">
        <f t="shared" ref="D16" si="3">SUM(D18:D22)</f>
        <v>0</v>
      </c>
      <c r="E16" s="5"/>
    </row>
    <row r="17" spans="1:5" ht="94.5" customHeight="1" x14ac:dyDescent="0.25">
      <c r="A17" s="5" t="s">
        <v>16</v>
      </c>
      <c r="B17" s="9" t="s">
        <v>22</v>
      </c>
      <c r="C17" s="10">
        <f>SUM(C18:C20)</f>
        <v>3</v>
      </c>
      <c r="D17" s="10">
        <f t="shared" ref="D17" si="4">SUM(D18:D20)</f>
        <v>0</v>
      </c>
      <c r="E17" s="11"/>
    </row>
    <row r="18" spans="1:5" ht="45" customHeight="1" x14ac:dyDescent="0.25">
      <c r="A18" s="5" t="s">
        <v>23</v>
      </c>
      <c r="B18" s="9" t="s">
        <v>24</v>
      </c>
      <c r="C18" s="10">
        <v>1</v>
      </c>
      <c r="D18" s="11"/>
      <c r="E18" s="11"/>
    </row>
    <row r="19" spans="1:5" ht="66" customHeight="1" x14ac:dyDescent="0.25">
      <c r="A19" s="5" t="s">
        <v>23</v>
      </c>
      <c r="B19" s="9" t="s">
        <v>25</v>
      </c>
      <c r="C19" s="10">
        <v>1</v>
      </c>
      <c r="D19" s="11"/>
      <c r="E19" s="11"/>
    </row>
    <row r="20" spans="1:5" ht="29.25" customHeight="1" x14ac:dyDescent="0.25">
      <c r="A20" s="5" t="s">
        <v>23</v>
      </c>
      <c r="B20" s="9" t="s">
        <v>26</v>
      </c>
      <c r="C20" s="10">
        <v>1</v>
      </c>
      <c r="D20" s="11"/>
      <c r="E20" s="11"/>
    </row>
    <row r="21" spans="1:5" ht="48" customHeight="1" x14ac:dyDescent="0.25">
      <c r="A21" s="5" t="s">
        <v>16</v>
      </c>
      <c r="B21" s="9" t="s">
        <v>27</v>
      </c>
      <c r="C21" s="10">
        <v>4</v>
      </c>
      <c r="D21" s="11"/>
      <c r="E21" s="11"/>
    </row>
    <row r="22" spans="1:5" ht="27.75" customHeight="1" x14ac:dyDescent="0.25">
      <c r="A22" s="5" t="s">
        <v>16</v>
      </c>
      <c r="B22" s="13" t="s">
        <v>28</v>
      </c>
      <c r="C22" s="10">
        <v>3</v>
      </c>
      <c r="D22" s="11"/>
      <c r="E22" s="11"/>
    </row>
    <row r="23" spans="1:5" ht="52.5" customHeight="1" x14ac:dyDescent="0.25">
      <c r="A23" s="5">
        <v>2</v>
      </c>
      <c r="B23" s="7" t="s">
        <v>29</v>
      </c>
      <c r="C23" s="5">
        <f>SUM(C24:C27)</f>
        <v>8</v>
      </c>
      <c r="D23" s="5">
        <f t="shared" ref="D23" si="5">SUM(D24:D27)</f>
        <v>0</v>
      </c>
      <c r="E23" s="5"/>
    </row>
    <row r="24" spans="1:5" ht="67.5" customHeight="1" x14ac:dyDescent="0.25">
      <c r="A24" s="10" t="s">
        <v>30</v>
      </c>
      <c r="B24" s="42" t="s">
        <v>31</v>
      </c>
      <c r="C24" s="10">
        <v>2</v>
      </c>
      <c r="D24" s="11"/>
      <c r="E24" s="11"/>
    </row>
    <row r="25" spans="1:5" ht="61.5" customHeight="1" x14ac:dyDescent="0.25">
      <c r="A25" s="10" t="s">
        <v>32</v>
      </c>
      <c r="B25" s="42" t="s">
        <v>33</v>
      </c>
      <c r="C25" s="10">
        <v>2</v>
      </c>
      <c r="D25" s="11"/>
      <c r="E25" s="11"/>
    </row>
    <row r="26" spans="1:5" ht="45" customHeight="1" x14ac:dyDescent="0.25">
      <c r="A26" s="10" t="s">
        <v>34</v>
      </c>
      <c r="B26" s="42" t="s">
        <v>35</v>
      </c>
      <c r="C26" s="10">
        <v>2</v>
      </c>
      <c r="D26" s="11"/>
      <c r="E26" s="11"/>
    </row>
    <row r="27" spans="1:5" ht="47.25" customHeight="1" x14ac:dyDescent="0.25">
      <c r="A27" s="10" t="s">
        <v>36</v>
      </c>
      <c r="B27" s="14" t="s">
        <v>37</v>
      </c>
      <c r="C27" s="10">
        <v>2</v>
      </c>
      <c r="D27" s="11"/>
      <c r="E27" s="11"/>
    </row>
    <row r="28" spans="1:5" ht="110.25" customHeight="1" x14ac:dyDescent="0.25">
      <c r="A28" s="5">
        <v>3</v>
      </c>
      <c r="B28" s="43" t="s">
        <v>38</v>
      </c>
      <c r="C28" s="5">
        <v>2</v>
      </c>
      <c r="D28" s="11"/>
      <c r="E28" s="11"/>
    </row>
    <row r="29" spans="1:5" ht="96" customHeight="1" x14ac:dyDescent="0.25">
      <c r="A29" s="5">
        <v>4</v>
      </c>
      <c r="B29" s="7" t="s">
        <v>39</v>
      </c>
      <c r="C29" s="5">
        <v>2</v>
      </c>
      <c r="D29" s="11"/>
      <c r="E29" s="11"/>
    </row>
    <row r="30" spans="1:5" ht="125.25" customHeight="1" x14ac:dyDescent="0.25">
      <c r="A30" s="5">
        <v>5</v>
      </c>
      <c r="B30" s="15" t="s">
        <v>40</v>
      </c>
      <c r="C30" s="5">
        <v>2</v>
      </c>
      <c r="D30" s="11"/>
      <c r="E30" s="11"/>
    </row>
    <row r="31" spans="1:5" ht="46.5" customHeight="1" x14ac:dyDescent="0.25">
      <c r="A31" s="5">
        <v>6</v>
      </c>
      <c r="B31" s="15" t="s">
        <v>41</v>
      </c>
      <c r="C31" s="5">
        <v>2</v>
      </c>
      <c r="D31" s="11"/>
      <c r="E31" s="11"/>
    </row>
    <row r="32" spans="1:5" ht="15.75" x14ac:dyDescent="0.25">
      <c r="A32" s="16"/>
      <c r="B32" s="17" t="s">
        <v>42</v>
      </c>
      <c r="C32" s="18">
        <f>C10</f>
        <v>30</v>
      </c>
      <c r="D32" s="18">
        <f t="shared" ref="D32" si="6">D10</f>
        <v>0</v>
      </c>
      <c r="E32" s="5"/>
    </row>
    <row r="33" spans="1:5" ht="48.75" customHeight="1" x14ac:dyDescent="0.25">
      <c r="A33" s="5" t="s">
        <v>43</v>
      </c>
      <c r="B33" s="15" t="s">
        <v>44</v>
      </c>
      <c r="C33" s="5">
        <f>C34+C37+C52</f>
        <v>70</v>
      </c>
      <c r="D33" s="5">
        <f t="shared" ref="D33" si="7">D34+D37+D52</f>
        <v>0</v>
      </c>
      <c r="E33" s="5"/>
    </row>
    <row r="34" spans="1:5" ht="82.5" customHeight="1" x14ac:dyDescent="0.25">
      <c r="A34" s="5" t="s">
        <v>45</v>
      </c>
      <c r="B34" s="7" t="s">
        <v>46</v>
      </c>
      <c r="C34" s="5">
        <f>SUM(C35:C36)</f>
        <v>20</v>
      </c>
      <c r="D34" s="5">
        <f t="shared" ref="D34" si="8">SUM(D35:D36)</f>
        <v>0</v>
      </c>
      <c r="E34" s="5"/>
    </row>
    <row r="35" spans="1:5" ht="57.75" customHeight="1" x14ac:dyDescent="0.25">
      <c r="A35" s="10" t="s">
        <v>14</v>
      </c>
      <c r="B35" s="13" t="s">
        <v>47</v>
      </c>
      <c r="C35" s="10">
        <v>10</v>
      </c>
      <c r="D35" s="11"/>
      <c r="E35" s="11"/>
    </row>
    <row r="36" spans="1:5" ht="54" customHeight="1" x14ac:dyDescent="0.25">
      <c r="A36" s="10" t="s">
        <v>20</v>
      </c>
      <c r="B36" s="13" t="s">
        <v>48</v>
      </c>
      <c r="C36" s="10">
        <v>10</v>
      </c>
      <c r="D36" s="11"/>
      <c r="E36" s="11"/>
    </row>
    <row r="37" spans="1:5" ht="92.25" customHeight="1" x14ac:dyDescent="0.25">
      <c r="A37" s="5">
        <v>2</v>
      </c>
      <c r="B37" s="44" t="s">
        <v>49</v>
      </c>
      <c r="C37" s="5">
        <f>SUM(C38:C51)</f>
        <v>30</v>
      </c>
      <c r="D37" s="5">
        <f t="shared" ref="D37" si="9">SUM(D38:D51)</f>
        <v>0</v>
      </c>
      <c r="E37" s="5"/>
    </row>
    <row r="38" spans="1:5" ht="155.25" customHeight="1" x14ac:dyDescent="0.25">
      <c r="A38" s="19" t="s">
        <v>30</v>
      </c>
      <c r="B38" s="45" t="s">
        <v>50</v>
      </c>
      <c r="C38" s="10">
        <v>2</v>
      </c>
      <c r="D38" s="11"/>
      <c r="E38" s="11"/>
    </row>
    <row r="39" spans="1:5" ht="116.25" customHeight="1" x14ac:dyDescent="0.25">
      <c r="A39" s="19" t="s">
        <v>51</v>
      </c>
      <c r="B39" s="45" t="s">
        <v>52</v>
      </c>
      <c r="C39" s="10">
        <v>2</v>
      </c>
      <c r="D39" s="11"/>
      <c r="E39" s="11"/>
    </row>
    <row r="40" spans="1:5" ht="81.75" customHeight="1" x14ac:dyDescent="0.25">
      <c r="A40" s="19" t="s">
        <v>53</v>
      </c>
      <c r="B40" s="42" t="s">
        <v>54</v>
      </c>
      <c r="C40" s="10">
        <v>2</v>
      </c>
      <c r="D40" s="11"/>
      <c r="E40" s="11"/>
    </row>
    <row r="41" spans="1:5" ht="89.25" customHeight="1" x14ac:dyDescent="0.25">
      <c r="A41" s="19" t="s">
        <v>36</v>
      </c>
      <c r="B41" s="42" t="s">
        <v>55</v>
      </c>
      <c r="C41" s="10">
        <v>2</v>
      </c>
      <c r="D41" s="11"/>
      <c r="E41" s="11"/>
    </row>
    <row r="42" spans="1:5" ht="66.75" customHeight="1" x14ac:dyDescent="0.25">
      <c r="A42" s="19" t="s">
        <v>56</v>
      </c>
      <c r="B42" s="42" t="s">
        <v>57</v>
      </c>
      <c r="C42" s="10">
        <v>2</v>
      </c>
      <c r="D42" s="11"/>
      <c r="E42" s="11"/>
    </row>
    <row r="43" spans="1:5" ht="61.5" customHeight="1" x14ac:dyDescent="0.25">
      <c r="A43" s="19" t="s">
        <v>58</v>
      </c>
      <c r="B43" s="14" t="s">
        <v>59</v>
      </c>
      <c r="C43" s="10">
        <v>2</v>
      </c>
      <c r="D43" s="11"/>
      <c r="E43" s="11"/>
    </row>
    <row r="44" spans="1:5" ht="111" customHeight="1" x14ac:dyDescent="0.25">
      <c r="A44" s="19" t="s">
        <v>60</v>
      </c>
      <c r="B44" s="42" t="s">
        <v>61</v>
      </c>
      <c r="C44" s="10">
        <v>2</v>
      </c>
      <c r="D44" s="11"/>
      <c r="E44" s="11"/>
    </row>
    <row r="45" spans="1:5" ht="171" customHeight="1" x14ac:dyDescent="0.25">
      <c r="A45" s="19" t="s">
        <v>62</v>
      </c>
      <c r="B45" s="46" t="s">
        <v>63</v>
      </c>
      <c r="C45" s="10">
        <v>2</v>
      </c>
      <c r="D45" s="11"/>
      <c r="E45" s="11"/>
    </row>
    <row r="46" spans="1:5" ht="219" customHeight="1" x14ac:dyDescent="0.25">
      <c r="A46" s="19" t="s">
        <v>64</v>
      </c>
      <c r="B46" s="42" t="s">
        <v>65</v>
      </c>
      <c r="C46" s="10">
        <v>3</v>
      </c>
      <c r="D46" s="11"/>
      <c r="E46" s="11"/>
    </row>
    <row r="47" spans="1:5" ht="78.75" x14ac:dyDescent="0.25">
      <c r="A47" s="19" t="s">
        <v>66</v>
      </c>
      <c r="B47" s="46" t="s">
        <v>67</v>
      </c>
      <c r="C47" s="10">
        <v>2</v>
      </c>
      <c r="D47" s="11"/>
      <c r="E47" s="11"/>
    </row>
    <row r="48" spans="1:5" ht="111" customHeight="1" x14ac:dyDescent="0.25">
      <c r="A48" s="19" t="s">
        <v>68</v>
      </c>
      <c r="B48" s="42" t="s">
        <v>69</v>
      </c>
      <c r="C48" s="10">
        <v>2</v>
      </c>
      <c r="D48" s="11"/>
      <c r="E48" s="11"/>
    </row>
    <row r="49" spans="1:5" ht="156" customHeight="1" x14ac:dyDescent="0.25">
      <c r="A49" s="19" t="s">
        <v>70</v>
      </c>
      <c r="B49" s="46" t="s">
        <v>71</v>
      </c>
      <c r="C49" s="10">
        <v>3</v>
      </c>
      <c r="D49" s="11"/>
      <c r="E49" s="11"/>
    </row>
    <row r="50" spans="1:5" ht="63" x14ac:dyDescent="0.25">
      <c r="A50" s="19" t="s">
        <v>72</v>
      </c>
      <c r="B50" s="47" t="s">
        <v>73</v>
      </c>
      <c r="C50" s="10">
        <v>2</v>
      </c>
      <c r="D50" s="11"/>
      <c r="E50" s="11"/>
    </row>
    <row r="51" spans="1:5" ht="183.75" customHeight="1" x14ac:dyDescent="0.25">
      <c r="A51" s="19" t="s">
        <v>74</v>
      </c>
      <c r="B51" s="46" t="s">
        <v>88</v>
      </c>
      <c r="C51" s="10">
        <v>2</v>
      </c>
      <c r="D51" s="11"/>
      <c r="E51" s="11"/>
    </row>
    <row r="52" spans="1:5" ht="61.5" customHeight="1" x14ac:dyDescent="0.25">
      <c r="A52" s="5">
        <v>3</v>
      </c>
      <c r="B52" s="7" t="s">
        <v>75</v>
      </c>
      <c r="C52" s="5">
        <f>SUM(C53:C54)</f>
        <v>20</v>
      </c>
      <c r="D52" s="5">
        <f t="shared" ref="D52" si="10">SUM(D53:D54)</f>
        <v>0</v>
      </c>
      <c r="E52" s="5"/>
    </row>
    <row r="53" spans="1:5" ht="56.25" customHeight="1" x14ac:dyDescent="0.25">
      <c r="A53" s="10" t="s">
        <v>76</v>
      </c>
      <c r="B53" s="7" t="s">
        <v>77</v>
      </c>
      <c r="C53" s="10">
        <v>10</v>
      </c>
      <c r="D53" s="11"/>
      <c r="E53" s="11"/>
    </row>
    <row r="54" spans="1:5" ht="39.75" customHeight="1" x14ac:dyDescent="0.25">
      <c r="A54" s="10" t="s">
        <v>78</v>
      </c>
      <c r="B54" s="9" t="s">
        <v>79</v>
      </c>
      <c r="C54" s="10">
        <v>10</v>
      </c>
      <c r="D54" s="11"/>
      <c r="E54" s="11"/>
    </row>
    <row r="55" spans="1:5" ht="15.75" x14ac:dyDescent="0.25">
      <c r="A55" s="16"/>
      <c r="B55" s="17" t="s">
        <v>80</v>
      </c>
      <c r="C55" s="20">
        <f>C33</f>
        <v>70</v>
      </c>
      <c r="D55" s="5"/>
      <c r="E55" s="5"/>
    </row>
    <row r="56" spans="1:5" ht="15.75" x14ac:dyDescent="0.25">
      <c r="A56" s="21"/>
      <c r="B56" s="22" t="s">
        <v>81</v>
      </c>
      <c r="C56" s="23">
        <f>C32+C55</f>
        <v>100</v>
      </c>
      <c r="D56" s="23">
        <f t="shared" ref="D56:E56" si="11">D32+D55</f>
        <v>0</v>
      </c>
      <c r="E56" s="23">
        <f t="shared" si="11"/>
        <v>0</v>
      </c>
    </row>
    <row r="57" spans="1:5" ht="15.75" x14ac:dyDescent="0.25">
      <c r="A57" s="24"/>
      <c r="B57" s="25"/>
      <c r="C57" s="24"/>
      <c r="D57" s="26"/>
      <c r="E57" s="26"/>
    </row>
    <row r="58" spans="1:5" ht="15.75" x14ac:dyDescent="0.25">
      <c r="A58" s="36" t="s">
        <v>82</v>
      </c>
      <c r="B58" s="36"/>
      <c r="C58" s="36"/>
      <c r="D58" s="36"/>
      <c r="E58" s="36"/>
    </row>
    <row r="59" spans="1:5" ht="15.75" x14ac:dyDescent="0.25">
      <c r="A59" s="27" t="s">
        <v>83</v>
      </c>
      <c r="B59" s="28"/>
      <c r="C59" s="28"/>
      <c r="D59" s="28"/>
      <c r="E59" s="28"/>
    </row>
    <row r="60" spans="1:5" ht="15.75" x14ac:dyDescent="0.25">
      <c r="A60" s="30" t="s">
        <v>84</v>
      </c>
      <c r="B60" s="30"/>
      <c r="C60" s="30"/>
      <c r="D60" s="30"/>
      <c r="E60" s="30"/>
    </row>
    <row r="61" spans="1:5" ht="15.75" x14ac:dyDescent="0.25">
      <c r="A61" s="29" t="s">
        <v>85</v>
      </c>
      <c r="B61" s="31" t="s">
        <v>86</v>
      </c>
      <c r="C61" s="31"/>
      <c r="D61" s="31"/>
      <c r="E61" s="31"/>
    </row>
  </sheetData>
  <mergeCells count="14">
    <mergeCell ref="A5:E5"/>
    <mergeCell ref="A1:B1"/>
    <mergeCell ref="C1:E1"/>
    <mergeCell ref="A2:B2"/>
    <mergeCell ref="A3:B3"/>
    <mergeCell ref="A4:E4"/>
    <mergeCell ref="A60:E60"/>
    <mergeCell ref="B61:E61"/>
    <mergeCell ref="A6:E6"/>
    <mergeCell ref="A8:A9"/>
    <mergeCell ref="B8:B9"/>
    <mergeCell ref="C8:D8"/>
    <mergeCell ref="E8:E9"/>
    <mergeCell ref="A58:E5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2025-11-13T01:34:58Z</dcterms:created>
  <dcterms:modified xsi:type="dcterms:W3CDTF">2025-11-13T09:14:58Z</dcterms:modified>
</cp:coreProperties>
</file>